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XA DT&amp;MN" sheetId="2" r:id="rId1"/>
  </sheets>
  <definedNames>
    <definedName name="_xlnm._FilterDatabase" localSheetId="0" hidden="1">'XA DT&amp;MN'!$A$6:$R$11</definedName>
  </definedNames>
  <calcPr calcId="152511"/>
</workbook>
</file>

<file path=xl/calcChain.xml><?xml version="1.0" encoding="utf-8"?>
<calcChain xmlns="http://schemas.openxmlformats.org/spreadsheetml/2006/main">
  <c r="Q6" i="2" l="1"/>
  <c r="P6" i="2"/>
  <c r="K11" i="2" l="1"/>
  <c r="I11" i="2"/>
  <c r="G11" i="2"/>
</calcChain>
</file>

<file path=xl/sharedStrings.xml><?xml version="1.0" encoding="utf-8"?>
<sst xmlns="http://schemas.openxmlformats.org/spreadsheetml/2006/main" count="34" uniqueCount="30">
  <si>
    <t>STT</t>
  </si>
  <si>
    <t>Hộ</t>
  </si>
  <si>
    <t>Tỷ lệ (%)</t>
  </si>
  <si>
    <t>Ghi chú</t>
  </si>
  <si>
    <t>I</t>
  </si>
  <si>
    <t>Hộ Nghèo</t>
  </si>
  <si>
    <t>Tên Huyện,  xã</t>
  </si>
  <si>
    <t>Các điều kiện kèm theo</t>
  </si>
  <si>
    <t>ĐK1</t>
  </si>
  <si>
    <t>ĐK2</t>
  </si>
  <si>
    <t>ĐK3</t>
  </si>
  <si>
    <t>ĐK4</t>
  </si>
  <si>
    <t>NTM</t>
  </si>
  <si>
    <t xml:space="preserve">Số hộ DTTS </t>
  </si>
  <si>
    <t xml:space="preserve">Tổng số hộ nghèo </t>
  </si>
  <si>
    <t xml:space="preserve">Số hộ nghèo DTTS </t>
  </si>
  <si>
    <t>Tổng số
xã/phường/
thị trấn</t>
  </si>
  <si>
    <t>Tổng số thôn/ấp</t>
  </si>
  <si>
    <t xml:space="preserve">Tổng
số hộ </t>
  </si>
  <si>
    <t>Tổng cộng</t>
  </si>
  <si>
    <t>(Kèm theo Tờ trình số           /TTr-UBDT ngày        tháng       năm 2021 của Ủy ban Dân tộc)</t>
  </si>
  <si>
    <t>Xã khu vực I</t>
  </si>
  <si>
    <t>Xã khu vực II</t>
  </si>
  <si>
    <t>Xã khu vực III</t>
  </si>
  <si>
    <t>Thuộc khu vực</t>
  </si>
  <si>
    <t>Theo đề nghị của tỉnh</t>
  </si>
  <si>
    <t>UBDT thẩm định</t>
  </si>
  <si>
    <t>DANH SÁCH XÃ VÙNG DÂN TỘC THIỂU SỐ VÀ MIỀN NÚI THÀNH PHỐ ĐÀ NẴNG
PHÂN ĐỊNH THEO TRÌNH ĐỘ PHÁT TRIỂN GIAI ĐOẠN 2021-2025</t>
  </si>
  <si>
    <t>Huyện Hòa Vang</t>
  </si>
  <si>
    <t>Xã Hòa Bắc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</si>
</sst>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0" xfId="0" applyNumberFormat="1" applyFont="1" applyFill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workbookViewId="0">
      <selection activeCell="G16" sqref="G16"/>
    </sheetView>
  </sheetViews>
  <sheetFormatPr defaultRowHeight="15.75" x14ac:dyDescent="0.25"/>
  <cols>
    <col min="1" max="1" width="4.85546875" style="1" bestFit="1" customWidth="1"/>
    <col min="2" max="2" width="22" style="1" customWidth="1"/>
    <col min="3" max="3" width="13.7109375" style="1" hidden="1" customWidth="1"/>
    <col min="4" max="4" width="9.28515625" style="2" hidden="1" customWidth="1"/>
    <col min="5" max="5" width="9.7109375" style="2" customWidth="1"/>
    <col min="6" max="6" width="11.28515625" style="2" bestFit="1" customWidth="1"/>
    <col min="7" max="7" width="8.7109375" style="2" customWidth="1"/>
    <col min="8" max="8" width="9.140625" style="2"/>
    <col min="9" max="9" width="7.5703125" style="2" customWidth="1"/>
    <col min="10" max="10" width="9.140625" style="2"/>
    <col min="11" max="11" width="8.85546875" style="1" customWidth="1"/>
    <col min="12" max="15" width="6.140625" style="2" customWidth="1"/>
    <col min="16" max="17" width="9.140625" style="2" customWidth="1"/>
    <col min="18" max="18" width="14.85546875" style="2" customWidth="1"/>
    <col min="19" max="16384" width="9.140625" style="2"/>
  </cols>
  <sheetData>
    <row r="1" spans="1:18" ht="35.25" customHeight="1" x14ac:dyDescent="0.25">
      <c r="A1" s="14" t="s">
        <v>27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pans="1:18" x14ac:dyDescent="0.25">
      <c r="A2" s="15" t="s">
        <v>20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</row>
    <row r="4" spans="1:18" ht="27" customHeight="1" x14ac:dyDescent="0.25">
      <c r="A4" s="17" t="s">
        <v>0</v>
      </c>
      <c r="B4" s="17" t="s">
        <v>6</v>
      </c>
      <c r="C4" s="17" t="s">
        <v>16</v>
      </c>
      <c r="D4" s="17" t="s">
        <v>17</v>
      </c>
      <c r="E4" s="17" t="s">
        <v>1</v>
      </c>
      <c r="F4" s="17"/>
      <c r="G4" s="17"/>
      <c r="H4" s="17" t="s">
        <v>5</v>
      </c>
      <c r="I4" s="17"/>
      <c r="J4" s="17"/>
      <c r="K4" s="17"/>
      <c r="L4" s="17" t="s">
        <v>7</v>
      </c>
      <c r="M4" s="17"/>
      <c r="N4" s="17"/>
      <c r="O4" s="17"/>
      <c r="P4" s="16" t="s">
        <v>24</v>
      </c>
      <c r="Q4" s="16"/>
      <c r="R4" s="17" t="s">
        <v>3</v>
      </c>
    </row>
    <row r="5" spans="1:18" ht="64.5" customHeight="1" x14ac:dyDescent="0.25">
      <c r="A5" s="17"/>
      <c r="B5" s="17"/>
      <c r="C5" s="17"/>
      <c r="D5" s="17"/>
      <c r="E5" s="11" t="s">
        <v>18</v>
      </c>
      <c r="F5" s="11" t="s">
        <v>13</v>
      </c>
      <c r="G5" s="11" t="s">
        <v>2</v>
      </c>
      <c r="H5" s="11" t="s">
        <v>14</v>
      </c>
      <c r="I5" s="11" t="s">
        <v>2</v>
      </c>
      <c r="J5" s="11" t="s">
        <v>15</v>
      </c>
      <c r="K5" s="11" t="s">
        <v>2</v>
      </c>
      <c r="L5" s="11" t="s">
        <v>8</v>
      </c>
      <c r="M5" s="11" t="s">
        <v>9</v>
      </c>
      <c r="N5" s="11" t="s">
        <v>10</v>
      </c>
      <c r="O5" s="11" t="s">
        <v>11</v>
      </c>
      <c r="P5" s="13" t="s">
        <v>25</v>
      </c>
      <c r="Q5" s="13" t="s">
        <v>26</v>
      </c>
      <c r="R5" s="17"/>
    </row>
    <row r="6" spans="1:18" ht="21" customHeight="1" x14ac:dyDescent="0.25">
      <c r="A6" s="11"/>
      <c r="B6" s="11" t="s">
        <v>19</v>
      </c>
      <c r="C6" s="11"/>
      <c r="D6" s="11"/>
      <c r="E6" s="8"/>
      <c r="F6" s="8"/>
      <c r="G6" s="10"/>
      <c r="H6" s="8"/>
      <c r="I6" s="10"/>
      <c r="J6" s="8"/>
      <c r="K6" s="10"/>
      <c r="L6" s="11"/>
      <c r="M6" s="11"/>
      <c r="N6" s="11"/>
      <c r="O6" s="11"/>
      <c r="P6" s="11">
        <f>SUM(P7:P9)</f>
        <v>1</v>
      </c>
      <c r="Q6" s="11">
        <f>SUM(Q7:Q9)</f>
        <v>1</v>
      </c>
      <c r="R6" s="11"/>
    </row>
    <row r="7" spans="1:18" ht="21" customHeight="1" x14ac:dyDescent="0.25">
      <c r="A7" s="11"/>
      <c r="B7" s="12" t="s">
        <v>21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3">
        <v>1</v>
      </c>
      <c r="Q7" s="3">
        <v>1</v>
      </c>
      <c r="R7" s="11"/>
    </row>
    <row r="8" spans="1:18" ht="21" customHeight="1" x14ac:dyDescent="0.25">
      <c r="A8" s="11"/>
      <c r="B8" s="12" t="s">
        <v>22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3">
        <v>0</v>
      </c>
      <c r="Q8" s="3">
        <v>0</v>
      </c>
      <c r="R8" s="11"/>
    </row>
    <row r="9" spans="1:18" ht="21" customHeight="1" x14ac:dyDescent="0.25">
      <c r="A9" s="11"/>
      <c r="B9" s="12" t="s">
        <v>23</v>
      </c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3">
        <v>0</v>
      </c>
      <c r="Q9" s="3">
        <v>0</v>
      </c>
      <c r="R9" s="11"/>
    </row>
    <row r="10" spans="1:18" s="9" customFormat="1" ht="21" customHeight="1" x14ac:dyDescent="0.25">
      <c r="A10" s="11" t="s">
        <v>4</v>
      </c>
      <c r="B10" s="8" t="s">
        <v>28</v>
      </c>
      <c r="C10" s="11">
        <v>18</v>
      </c>
      <c r="D10" s="11">
        <v>94</v>
      </c>
      <c r="E10" s="4"/>
      <c r="F10" s="4"/>
      <c r="G10" s="10"/>
      <c r="H10" s="4"/>
      <c r="I10" s="10"/>
      <c r="J10" s="4"/>
      <c r="K10" s="10"/>
      <c r="L10" s="11"/>
      <c r="M10" s="11"/>
      <c r="N10" s="11"/>
      <c r="O10" s="11"/>
      <c r="P10" s="11"/>
      <c r="Q10" s="11"/>
      <c r="R10" s="11"/>
    </row>
    <row r="11" spans="1:18" s="1" customFormat="1" ht="21" customHeight="1" x14ac:dyDescent="0.25">
      <c r="A11" s="3">
        <v>1</v>
      </c>
      <c r="B11" s="7" t="s">
        <v>29</v>
      </c>
      <c r="C11" s="3"/>
      <c r="D11" s="3">
        <v>7</v>
      </c>
      <c r="E11" s="6">
        <v>1383</v>
      </c>
      <c r="F11" s="6">
        <v>248</v>
      </c>
      <c r="G11" s="5">
        <f t="shared" ref="G11" si="0">F11/E11*100</f>
        <v>17.932031814895154</v>
      </c>
      <c r="H11" s="6">
        <v>82</v>
      </c>
      <c r="I11" s="5">
        <f t="shared" ref="I11" si="1">H11/E11*100</f>
        <v>5.9291395516992047</v>
      </c>
      <c r="J11" s="6">
        <v>20</v>
      </c>
      <c r="K11" s="5">
        <f t="shared" ref="K11" si="2">J11/H11*100</f>
        <v>24.390243902439025</v>
      </c>
      <c r="L11" s="3"/>
      <c r="M11" s="3"/>
      <c r="N11" s="3"/>
      <c r="O11" s="3"/>
      <c r="P11" s="3" t="s">
        <v>4</v>
      </c>
      <c r="Q11" s="3" t="s">
        <v>4</v>
      </c>
      <c r="R11" s="3" t="s">
        <v>12</v>
      </c>
    </row>
  </sheetData>
  <autoFilter ref="A6:R11"/>
  <mergeCells count="11">
    <mergeCell ref="A1:R1"/>
    <mergeCell ref="A2:R2"/>
    <mergeCell ref="P4:Q4"/>
    <mergeCell ref="B4:B5"/>
    <mergeCell ref="C4:C5"/>
    <mergeCell ref="R4:R5"/>
    <mergeCell ref="A4:A5"/>
    <mergeCell ref="D4:D5"/>
    <mergeCell ref="E4:G4"/>
    <mergeCell ref="H4:K4"/>
    <mergeCell ref="L4:O4"/>
  </mergeCells>
  <pageMargins left="0.65" right="0.18" top="0.42" bottom="0.42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XA DT&amp;MN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2021-04-24T05:34:46Z</dcterms:modified>
</cp:coreProperties>
</file>